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9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<sst xmlns="http://schemas.openxmlformats.org/spreadsheetml/2006/main" count="84" uniqueCount="44">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</sst>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2.8000000000000114</c:v>
                </c:pt>
                <c:pt idx="1">
                  <c:v>37.600000000000023</c:v>
                </c:pt>
                <c:pt idx="2">
                  <c:v>40</c:v>
                </c:pt>
                <c:pt idx="3">
                  <c:v>11.639999999999986</c:v>
                </c:pt>
                <c:pt idx="4">
                  <c:v>3.6000000000000227</c:v>
                </c:pt>
                <c:pt idx="5">
                  <c:v>1.6000000000000225</c:v>
                </c:pt>
                <c:pt idx="6">
                  <c:v>2.0799999999999841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507880"/>
        <c:axId val="361511016"/>
      </c:barChart>
      <c:catAx>
        <c:axId val="361507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1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15110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0788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54.800000000000018</c:v>
                </c:pt>
                <c:pt idx="3">
                  <c:v>29.199999999999989</c:v>
                </c:pt>
                <c:pt idx="4">
                  <c:v>13.199999999999989</c:v>
                </c:pt>
                <c:pt idx="5">
                  <c:v>1.6000000000000225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511800"/>
        <c:axId val="361512192"/>
      </c:barChart>
      <c:catAx>
        <c:axId val="361511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15121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180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B16" workbookViewId="0">
      <selection activeCell="J25" sqref="J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42321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</v>
      </c>
      <c r="E21" s="15">
        <f t="shared" ref="E21:E27" si="0">D21-C21</f>
        <v>0.70000000000000284</v>
      </c>
      <c r="F21" s="14">
        <f t="shared" ref="F21:F27" si="1">(E21/$C$17)*100</f>
        <v>2.8000000000000114</v>
      </c>
      <c r="G21" s="13">
        <f>SUM($F$21:F21)</f>
        <v>2.8000000000000114</v>
      </c>
    </row>
    <row r="22" spans="2:7">
      <c r="B22" s="16">
        <v>70</v>
      </c>
      <c r="C22" s="37">
        <v>110.5</v>
      </c>
      <c r="D22" s="37">
        <v>119.9</v>
      </c>
      <c r="E22" s="15">
        <f t="shared" si="0"/>
        <v>9.4000000000000057</v>
      </c>
      <c r="F22" s="14">
        <f t="shared" si="1"/>
        <v>37.600000000000023</v>
      </c>
      <c r="G22" s="13">
        <f>SUM($F$21:F22)</f>
        <v>40.400000000000034</v>
      </c>
    </row>
    <row r="23" spans="2:7">
      <c r="B23" s="16">
        <v>80</v>
      </c>
      <c r="C23" s="37">
        <v>109.7</v>
      </c>
      <c r="D23" s="37">
        <v>119.7</v>
      </c>
      <c r="E23" s="15">
        <f t="shared" si="0"/>
        <v>10</v>
      </c>
      <c r="F23" s="14">
        <f t="shared" si="1"/>
        <v>40</v>
      </c>
      <c r="G23" s="13">
        <f>SUM($F$21:F23)</f>
        <v>80.400000000000034</v>
      </c>
    </row>
    <row r="24" spans="2:7">
      <c r="B24" s="16">
        <v>100</v>
      </c>
      <c r="C24" s="37">
        <v>111.39</v>
      </c>
      <c r="D24" s="37">
        <v>114.3</v>
      </c>
      <c r="E24" s="15">
        <f t="shared" si="0"/>
        <v>2.9099999999999966</v>
      </c>
      <c r="F24" s="14">
        <f t="shared" si="1"/>
        <v>11.639999999999986</v>
      </c>
      <c r="G24" s="13">
        <f>SUM($F$21:F24)</f>
        <v>92.04000000000002</v>
      </c>
    </row>
    <row r="25" spans="2:7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95.640000000000043</v>
      </c>
    </row>
    <row r="26" spans="2:7">
      <c r="B26" s="16">
        <v>140</v>
      </c>
      <c r="C26" s="37">
        <v>106.3</v>
      </c>
      <c r="D26" s="37">
        <v>106.7</v>
      </c>
      <c r="E26" s="15">
        <f t="shared" si="0"/>
        <v>0.40000000000000568</v>
      </c>
      <c r="F26" s="14">
        <f t="shared" si="1"/>
        <v>1.6000000000000225</v>
      </c>
      <c r="G26" s="13">
        <f>SUM($F$21:F26)</f>
        <v>97.240000000000066</v>
      </c>
    </row>
    <row r="27" spans="2:7">
      <c r="B27" s="16">
        <v>200</v>
      </c>
      <c r="C27" s="37">
        <v>105.18</v>
      </c>
      <c r="D27" s="37">
        <v>105.7</v>
      </c>
      <c r="E27" s="15">
        <f t="shared" si="0"/>
        <v>0.51999999999999602</v>
      </c>
      <c r="F27" s="14">
        <f t="shared" si="1"/>
        <v>2.0799999999999841</v>
      </c>
      <c r="G27" s="13">
        <f>SUM($F$21:F27)</f>
        <v>99.32000000000005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99.32000000000005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6" workbookViewId="0">
      <selection activeCell="J22" sqref="J2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18</v>
      </c>
      <c r="D12" s="56"/>
      <c r="E12" s="23"/>
      <c r="F12" s="38" t="s">
        <v>17</v>
      </c>
      <c r="G12" s="58">
        <f>'100 Mesh'!G12:H12</f>
        <v>42321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125.2</v>
      </c>
      <c r="E23" s="15">
        <f t="shared" si="0"/>
        <v>13.700000000000003</v>
      </c>
      <c r="F23" s="14">
        <f t="shared" si="1"/>
        <v>54.800000000000018</v>
      </c>
      <c r="G23" s="13">
        <f>SUM(F21:F23)</f>
        <v>55.200000000000053</v>
      </c>
    </row>
    <row r="24" spans="2:13">
      <c r="B24" s="16">
        <v>50</v>
      </c>
      <c r="C24" s="37">
        <v>115</v>
      </c>
      <c r="D24" s="37">
        <v>122.3</v>
      </c>
      <c r="E24" s="15">
        <f t="shared" si="0"/>
        <v>7.2999999999999972</v>
      </c>
      <c r="F24" s="14">
        <f t="shared" si="1"/>
        <v>29.199999999999989</v>
      </c>
      <c r="G24" s="13">
        <f>SUM(F21:F24)</f>
        <v>84.400000000000034</v>
      </c>
    </row>
    <row r="25" spans="2:13">
      <c r="B25" s="16">
        <v>60</v>
      </c>
      <c r="C25" s="37">
        <v>111.9</v>
      </c>
      <c r="D25" s="37">
        <v>115.2</v>
      </c>
      <c r="E25" s="15">
        <f t="shared" si="0"/>
        <v>3.2999999999999972</v>
      </c>
      <c r="F25" s="14">
        <f t="shared" si="1"/>
        <v>13.199999999999989</v>
      </c>
      <c r="G25" s="13">
        <f>SUM(F21:F25)</f>
        <v>97.600000000000023</v>
      </c>
    </row>
    <row r="26" spans="2:13">
      <c r="B26" s="16">
        <v>70</v>
      </c>
      <c r="C26" s="37">
        <v>111.5</v>
      </c>
      <c r="D26" s="37">
        <v>111.9</v>
      </c>
      <c r="E26" s="15">
        <f t="shared" si="0"/>
        <v>0.40000000000000568</v>
      </c>
      <c r="F26" s="14">
        <f t="shared" si="1"/>
        <v>1.6000000000000225</v>
      </c>
      <c r="G26" s="13">
        <f>SUM(F21:F26)</f>
        <v>99.200000000000045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99.32000000000005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99.32000000000005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I11" sqref="I11:L11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5.6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50">
        <v>58</v>
      </c>
      <c r="E3" s="60" t="s">
        <v>29</v>
      </c>
      <c r="F3" s="61"/>
      <c r="G3" s="61"/>
      <c r="H3" s="62"/>
      <c r="I3" s="63">
        <v>38.062892000000005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27.651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31.72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125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11.75792688372092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239.79181888372094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2015-11-13T18:38:52Z</dcterms:modified>
</cp:coreProperties>
</file>